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4B2A4E0-14D3-3748-AA23-7E145D5EC3C5}" xr6:coauthVersionLast="47" xr6:coauthVersionMax="47" xr10:uidLastSave="{00000000-0000-0000-0000-000000000000}"/>
  <bookViews>
    <workbookView xWindow="15460" yWindow="620" windowWidth="1334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<sst xmlns="http://schemas.openxmlformats.org/spreadsheetml/2006/main" count="5" uniqueCount="5">
  <si>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</si>
  <si>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</si>
  <si>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</si>
  <si>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</si>
  <si>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НАО вблизи ул. Железнодорожная, вл.2Ас1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</si>
</sst>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8" workbookViewId="0">
      <selection activeCell="C23" sqref="C23"/>
    </sheetView>
  </sheetViews>
  <sheetFormatPr baseColWidth="10" defaultColWidth="9.1640625" defaultRowHeight="19"/>
  <cols>
    <col min="1" max="1" width="0" style="1" hidden="1" customWidth="1"/>
    <col min="2" max="2" width="6.83203125" style="2" customWidth="1"/>
    <col min="3" max="3" width="33.6640625" style="1" customWidth="1"/>
    <col min="4" max="4" width="35.1640625" style="1" customWidth="1"/>
    <col min="5" max="5" width="44.6640625" style="1" customWidth="1"/>
    <col min="6" max="16384" width="9.1640625" style="1"/>
  </cols>
  <sheetData>
    <row r="1" spans="1:5" ht="53.25" customHeight="1">
      <c r="B1" s="12" t="s">
        <v>4</v>
      </c>
      <c r="C1" s="12"/>
      <c r="D1" s="12"/>
      <c r="E1" s="12"/>
    </row>
    <row r="2" spans="1:5" s="2" customFormat="1" ht="38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19.5" customHeight="1">
      <c r="A3" s="9" t="str">
        <f>"67ID"&amp;B3</f>
        <v>67ID1</v>
      </c>
      <c r="B3" s="10">
        <v>1</v>
      </c>
      <c r="C3" s="11" t="str">
        <f>_xlfn.XLOOKUP(A:A,[1]реестр!$A:$A,[1]реестр!$H:$H, "ожидается заезд")</f>
        <v>Республика Беларусь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19.5" customHeight="1">
      <c r="A4" s="9" t="str">
        <f t="shared" ref="A4:A16" si="0">"67ID"&amp;B4</f>
        <v>67ID2</v>
      </c>
      <c r="B4" s="4">
        <v>2</v>
      </c>
      <c r="C4" s="11" t="str">
        <f>_xlfn.XLOOKUP(A:A,[1]реестр!$A:$A,[1]реестр!$H:$H, "ожидается заезд")</f>
        <v>Республика Беларусь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Мастрюкова Т. Г.</v>
      </c>
    </row>
    <row r="5" spans="1:5" ht="19.5" customHeight="1">
      <c r="A5" s="9" t="str">
        <f t="shared" si="0"/>
        <v>67ID3</v>
      </c>
      <c r="B5" s="3">
        <v>3</v>
      </c>
      <c r="C5" s="11" t="str">
        <f>_xlfn.XLOOKUP(A:A,[1]реестр!$A:$A,[1]реестр!$H:$H, "ожидается заезд")</f>
        <v>Республика Беларусь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ИП Мастрюкова Т. Г.</v>
      </c>
    </row>
    <row r="6" spans="1:5" ht="19.5" customHeight="1">
      <c r="A6" s="9" t="str">
        <f t="shared" si="0"/>
        <v>67ID4</v>
      </c>
      <c r="B6" s="4">
        <v>4</v>
      </c>
      <c r="C6" s="11" t="str">
        <f>_xlfn.XLOOKUP(A:A,[1]реестр!$A:$A,[1]реестр!$H:$H, "ожидается заезд")</f>
        <v>Республика Беларусь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ИП Мастрюкова Т. Г.</v>
      </c>
    </row>
    <row r="7" spans="1:5" ht="19.5" customHeight="1">
      <c r="A7" s="9" t="str">
        <f t="shared" si="0"/>
        <v>67ID5</v>
      </c>
      <c r="B7" s="3">
        <v>5</v>
      </c>
      <c r="C7" s="11" t="str">
        <f>_xlfn.XLOOKUP(A:A,[1]реестр!$A:$A,[1]реестр!$H:$H, "ожидается заезд")</f>
        <v>Республика Беларусь</v>
      </c>
      <c r="D7" s="11" t="str">
        <f>_xlfn.XLOOKUP(A:A,[1]реестр!$A:$A,[1]реестр!$J:$J)</f>
        <v>хлеб, хлебобулочные изделия</v>
      </c>
      <c r="E7" s="11" t="str">
        <f>_xlfn.XLOOKUP(A:A,[1]реестр!$A:$A,[1]реестр!$I:$I,"свободное место")</f>
        <v>ИП Мастрюкова Т. Г.</v>
      </c>
    </row>
    <row r="8" spans="1:5" ht="19.5" customHeight="1">
      <c r="A8" s="9" t="str">
        <f t="shared" si="0"/>
        <v>67ID6</v>
      </c>
      <c r="B8" s="4">
        <v>6</v>
      </c>
      <c r="C8" s="11" t="str">
        <f>_xlfn.XLOOKUP(A:A,[1]реестр!$A:$A,[1]реестр!$H:$H, "ожидается заезд")</f>
        <v>ожидается заезд участника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свободное место</v>
      </c>
    </row>
    <row r="9" spans="1:5" ht="19.5" customHeight="1">
      <c r="A9" s="9" t="str">
        <f t="shared" si="0"/>
        <v>67ID7</v>
      </c>
      <c r="B9" s="3">
        <v>7</v>
      </c>
      <c r="C9" s="11" t="str">
        <f>_xlfn.XLOOKUP(A:A,[1]реестр!$A:$A,[1]реестр!$H:$H, "ожидается заезд")</f>
        <v>ожидается заезд участника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свободное место</v>
      </c>
    </row>
    <row r="10" spans="1:5" ht="19.5" customHeight="1">
      <c r="A10" s="9" t="str">
        <f t="shared" si="0"/>
        <v>67ID8</v>
      </c>
      <c r="B10" s="4">
        <v>8</v>
      </c>
      <c r="C10" s="11" t="str">
        <f>_xlfn.XLOOKUP(A:A,[1]реестр!$A:$A,[1]реестр!$H:$H, "ожидается заезд")</f>
        <v>ожидается заезд участника</v>
      </c>
      <c r="D10" s="11" t="str">
        <f>_xlfn.XLOOKUP(A:A,[1]реестр!$A:$A,[1]реестр!$J:$J)</f>
        <v>овощи и фрукты</v>
      </c>
      <c r="E10" s="11" t="str">
        <f>_xlfn.XLOOKUP(A:A,[1]реестр!$A:$A,[1]реестр!$I:$I,"свободное место")</f>
        <v>свободное место</v>
      </c>
    </row>
    <row r="11" spans="1:5" ht="19.5" customHeight="1">
      <c r="A11" s="9" t="str">
        <f t="shared" si="0"/>
        <v>67ID9</v>
      </c>
      <c r="B11" s="3">
        <v>9</v>
      </c>
      <c r="C11" s="11" t="str">
        <f>_xlfn.XLOOKUP(A:A,[1]реестр!$A:$A,[1]реестр!$H:$H, "ожидается заезд")</f>
        <v>Республика Беларусь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ИП Мастрюкова Т. Г.</v>
      </c>
    </row>
    <row r="12" spans="1:5" ht="19.5" customHeight="1">
      <c r="A12" s="9" t="str">
        <f t="shared" si="0"/>
        <v>67ID10</v>
      </c>
      <c r="B12" s="4">
        <v>10</v>
      </c>
      <c r="C12" s="11" t="str">
        <f>_xlfn.XLOOKUP(A:A,[1]реестр!$A:$A,[1]реестр!$H:$H, "ожидается заезд")</f>
        <v>Республика Беларусь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Мастрюкова Т. Г.</v>
      </c>
    </row>
    <row r="13" spans="1:5" ht="19.5" customHeight="1">
      <c r="A13" s="9" t="str">
        <f t="shared" si="0"/>
        <v>67ID11</v>
      </c>
      <c r="B13" s="3">
        <v>11</v>
      </c>
      <c r="C13" s="11" t="str">
        <f>_xlfn.XLOOKUP(A:A,[1]реестр!$A:$A,[1]реестр!$H:$H, "ожидается заезд")</f>
        <v>Республика Беларусь</v>
      </c>
      <c r="D13" s="11" t="str">
        <f>_xlfn.XLOOKUP(A:A,[1]реестр!$A:$A,[1]реестр!$J:$J)</f>
        <v>бакалея</v>
      </c>
      <c r="E13" s="11" t="str">
        <f>_xlfn.XLOOKUP(A:A,[1]реестр!$A:$A,[1]реестр!$I:$I,"свободное место")</f>
        <v>ИП Мастрюкова Т. Г.</v>
      </c>
    </row>
    <row r="14" spans="1:5" ht="19.5" customHeight="1">
      <c r="A14" s="9" t="str">
        <f t="shared" si="0"/>
        <v>67ID12</v>
      </c>
      <c r="B14" s="4">
        <v>12</v>
      </c>
      <c r="C14" s="11" t="str">
        <f>_xlfn.XLOOKUP(A:A,[1]реестр!$A:$A,[1]реестр!$H:$H, "ожидается заезд")</f>
        <v>Республика Беларусь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Мастрюкова Т. Г.</v>
      </c>
    </row>
    <row r="15" spans="1:5" ht="19.5" customHeight="1">
      <c r="A15" s="9" t="str">
        <f t="shared" si="0"/>
        <v>67ID13</v>
      </c>
      <c r="B15" s="3">
        <v>13</v>
      </c>
      <c r="C15" s="11" t="str">
        <f>_xlfn.XLOOKUP(A:A,[1]реестр!$A:$A,[1]реестр!$H:$H, "ожидается заезд")</f>
        <v>Республика Беларусь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67ID14</v>
      </c>
      <c r="B16" s="4">
        <v>14</v>
      </c>
      <c r="C16" s="11" t="str">
        <f>_xlfn.XLOOKUP(A:A,[1]реестр!$A:$A,[1]реестр!$H:$H, "ожидается заезд")</f>
        <v>Республика Беларусь</v>
      </c>
      <c r="D16" s="11" t="str">
        <f>_xlfn.XLOOKUP(A:A,[1]реестр!$A:$A,[1]реестр!$J:$J)</f>
        <v>рыба, рыбная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.3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31</cp:revision>
  <cp:lastPrinted>2025-12-03T06:50:36Z</cp:lastPrinted>
  <dcterms:created xsi:type="dcterms:W3CDTF">2020-02-12T13:37:11Z</dcterms:created>
  <dcterms:modified xsi:type="dcterms:W3CDTF">2026-02-27T08:58:47Z</dcterms:modified>
</cp:coreProperties>
</file>